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790" windowHeight="7170"/>
  </bookViews>
  <sheets>
    <sheet name="SponsoredResearch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3" i="1"/>
  <c r="I48"/>
  <c r="I19"/>
</calcChain>
</file>

<file path=xl/sharedStrings.xml><?xml version="1.0" encoding="utf-8"?>
<sst xmlns="http://schemas.openxmlformats.org/spreadsheetml/2006/main" count="191" uniqueCount="156">
  <si>
    <t>Institute Name</t>
  </si>
  <si>
    <t>India Rankings 2017 ID</t>
  </si>
  <si>
    <t>Discipline</t>
  </si>
  <si>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</si>
  <si>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</si>
  <si>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</si>
  <si>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</si>
  <si>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</si>
  <si>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</si>
  <si>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</si>
  <si>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</si>
  <si>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</si>
  <si>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</si>
  <si>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Amount Received(In Rupees)</t>
  </si>
  <si>
    <t>Amount received (in words)</t>
  </si>
  <si>
    <t>2015-16</t>
  </si>
  <si>
    <t>2014-15</t>
  </si>
  <si>
    <t>2013-14</t>
  </si>
  <si>
    <t>Dr. K.Arunachalam</t>
  </si>
  <si>
    <t>AICTE</t>
  </si>
  <si>
    <t>Study on Influence of Industrial By –Products on Modified Reactive Powder Concrete (MRPC)</t>
  </si>
  <si>
    <t>Use of  Agro residual and industrial wastes in the development of ultra high performace concrete</t>
  </si>
  <si>
    <t>Dr. S. Karthikeyan</t>
  </si>
  <si>
    <t>UGC</t>
  </si>
  <si>
    <t>Non Destructive Testing (NDT) of Composite Materials using texture and morphology based Scanned Electron Microscope (SEM) image Analysis</t>
  </si>
  <si>
    <t>42-897/2013 (SR)</t>
  </si>
  <si>
    <t>Dr.  A.Banumathi</t>
  </si>
  <si>
    <t>Victims identification in forensic odontology using  dental images</t>
  </si>
  <si>
    <t>42-116/2013(SR)</t>
  </si>
  <si>
    <t>Dr. S.Raju</t>
  </si>
  <si>
    <t>DARE, Defence R&amp;D lab. Bangalore</t>
  </si>
  <si>
    <t xml:space="preserve">Design and development of 1GHz-6Ghz ultra wide band Vivaldi antenna for airborne applications  </t>
  </si>
  <si>
    <t>5303/DARE/CARS/BUILD UP-01/2013-2014</t>
  </si>
  <si>
    <t>Seventeen lakhs fifty nine thousand one hundred twenty</t>
  </si>
  <si>
    <t>Dr. B.Manimegalai</t>
  </si>
  <si>
    <t>DRDO</t>
  </si>
  <si>
    <t>Design and development of conformal antenna array for avionics applications</t>
  </si>
  <si>
    <t>ERIP/ER/11204707/M/01/1478</t>
  </si>
  <si>
    <t>Seventeen lakhs fifty two thousand seven hundred twenty</t>
  </si>
  <si>
    <t>DST</t>
  </si>
  <si>
    <t>Development of nano composite for suppression of excess EMF radiation</t>
  </si>
  <si>
    <t>SB/CT/075/2013</t>
  </si>
  <si>
    <t>Fourty nine lakhs ninety thousand</t>
  </si>
  <si>
    <t>Dr. P.Chitra</t>
  </si>
  <si>
    <t>Three lakhs sixty five thousand</t>
  </si>
  <si>
    <t>Dr. C.Deisy</t>
  </si>
  <si>
    <t>Mobile based cardiovascular disease diagnosis system for rural India</t>
  </si>
  <si>
    <t>Scheduling algorithm to minimize the worst case execution time of safety Critical applications on Multicore processors</t>
  </si>
  <si>
    <t>Six lakhs sixteen thousand</t>
  </si>
  <si>
    <t xml:space="preserve">Dr.K.Arunachalam </t>
  </si>
  <si>
    <t xml:space="preserve">Ms.M.Vigneswari </t>
  </si>
  <si>
    <t xml:space="preserve">Dr.T.Vel Rajan </t>
  </si>
  <si>
    <t xml:space="preserve">Dr.S.Chandran </t>
  </si>
  <si>
    <t xml:space="preserve">Dr.G.Kangaraj </t>
  </si>
  <si>
    <t xml:space="preserve">Dr. S. Raju </t>
  </si>
  <si>
    <t xml:space="preserve">Dr. S. Mercy Shalinie </t>
  </si>
  <si>
    <t>Dr.V.Abhaikumar</t>
  </si>
  <si>
    <t xml:space="preserve">Dr. V. Abhaikumar </t>
  </si>
  <si>
    <t xml:space="preserve">Dr. S. Muralidharan </t>
  </si>
  <si>
    <t xml:space="preserve">Dr. S. Balaji </t>
  </si>
  <si>
    <t xml:space="preserve">Dr. G. Kumaraguruparan </t>
  </si>
  <si>
    <t>Dr. S.J.Thiruvengadam</t>
  </si>
  <si>
    <t>DRDL</t>
  </si>
  <si>
    <t xml:space="preserve">Design, analyze and implement a novel Signal processing algorithm measuring parameters in  Surveillance system </t>
  </si>
  <si>
    <t>DLRL/SJT/001(R)/2014 D0348</t>
  </si>
  <si>
    <t>21.01.2015</t>
  </si>
  <si>
    <t>Nine lakhs seventy seven thousand five hundred</t>
  </si>
  <si>
    <t>Total</t>
  </si>
  <si>
    <t>Ultra High Strength Concrete</t>
  </si>
  <si>
    <t xml:space="preserve">Recycling of Municipal and Industrial Wastewater from Tirunelveli Corporation Area for Irrigation </t>
  </si>
  <si>
    <t xml:space="preserve">m-eye care </t>
  </si>
  <si>
    <t xml:space="preserve">Technology Business Incubator </t>
  </si>
  <si>
    <t xml:space="preserve">Design and Development of Conformal wrap around antennas </t>
  </si>
  <si>
    <t xml:space="preserve">Micro Channel Heat Sink </t>
  </si>
  <si>
    <t>DLRL</t>
  </si>
  <si>
    <t>RCI</t>
  </si>
  <si>
    <t>DIT</t>
  </si>
  <si>
    <t>UGC Research Award - Reliability</t>
  </si>
  <si>
    <t>PWD</t>
  </si>
  <si>
    <t xml:space="preserve">Solar thermal Storage with Nano fluids </t>
  </si>
  <si>
    <t xml:space="preserve">Dr.A.Valanarasu </t>
  </si>
  <si>
    <t xml:space="preserve">AICTE </t>
  </si>
  <si>
    <t xml:space="preserve">Nano fluidic fins </t>
  </si>
  <si>
    <t xml:space="preserve">Dr.G.Kumaraguruparan </t>
  </si>
  <si>
    <t xml:space="preserve">UGC </t>
  </si>
  <si>
    <t xml:space="preserve">Energy Efficiency in induction motors </t>
  </si>
  <si>
    <t xml:space="preserve">Dr.V.Prakash </t>
  </si>
  <si>
    <t xml:space="preserve">Agent Based Cloud revenue model for women empowerment in rural India </t>
  </si>
  <si>
    <t xml:space="preserve">Dr.A.Padmavathy </t>
  </si>
  <si>
    <t xml:space="preserve">Real Time Multicore Architecture </t>
  </si>
  <si>
    <t xml:space="preserve">Dr. P. Chitra </t>
  </si>
  <si>
    <t xml:space="preserve">Safety Application on Multicore Process </t>
  </si>
  <si>
    <t xml:space="preserve">Plastics Stone Block </t>
  </si>
  <si>
    <t xml:space="preserve">Dr.R. Vasudevan </t>
  </si>
  <si>
    <t xml:space="preserve">MDWS </t>
  </si>
  <si>
    <t xml:space="preserve">Technical Education Quality Improvement Programme (TEQIP II ) </t>
  </si>
  <si>
    <t xml:space="preserve">Dr.V.Abhaikumar </t>
  </si>
  <si>
    <t>MHRD</t>
  </si>
  <si>
    <t>Thiagarajar College of Engineering, Madurai</t>
  </si>
  <si>
    <t>IR17-ENGG-2-1-2811366803</t>
  </si>
  <si>
    <t>Engineering</t>
  </si>
  <si>
    <t>Six crores</t>
  </si>
  <si>
    <t>National Project Implementation Unit, MHRD</t>
  </si>
  <si>
    <t>Technical Education Quality Improvement Programme II</t>
  </si>
  <si>
    <t>Four Crores</t>
  </si>
  <si>
    <t>NPIU/TEQIP-II/FIN/30</t>
  </si>
  <si>
    <t>31/12/2015</t>
  </si>
  <si>
    <t>57805/TEQIP-II/2010</t>
  </si>
  <si>
    <t>13.08.2014</t>
  </si>
  <si>
    <t>20.02.2014</t>
  </si>
  <si>
    <t>57805/TEQIP-II/2012</t>
  </si>
  <si>
    <t>8- 
172/RIFD/RPS/POLICY-1/2014-15</t>
  </si>
  <si>
    <t>Eighteen Lakhs Five Thousand</t>
  </si>
  <si>
    <t>43-444/2014(SR)</t>
  </si>
  <si>
    <t>Fifteen Lakhs Thirty Thousand</t>
  </si>
  <si>
    <t>42-130/2013(SR)</t>
  </si>
  <si>
    <t>26/08/14</t>
  </si>
  <si>
    <t>IDP/IND/11/2015(General)</t>
  </si>
  <si>
    <t>RCI/DCMM/LPD/CARS-0319</t>
  </si>
  <si>
    <t>S-18020/236/2015-SBM</t>
  </si>
  <si>
    <t>26/8/2014</t>
  </si>
  <si>
    <t>Eight Lakhs Ninety Five Thousand</t>
  </si>
  <si>
    <t>Six Lakhs Twelve thousand</t>
  </si>
  <si>
    <t>Seventeen Lakhs Seventy Thousand</t>
  </si>
  <si>
    <t>Two crores Fifty Lakhs</t>
  </si>
  <si>
    <t>Ten lakhs fifty thousand</t>
  </si>
  <si>
    <t>Twenty two lakhs</t>
  </si>
  <si>
    <t>Nine lakhs Eighty Four thousand</t>
  </si>
  <si>
    <t>One Crore Ninety Three Lakhs</t>
  </si>
  <si>
    <t>One Crore One Lakh</t>
  </si>
  <si>
    <t>30-1/2014(SA-II)</t>
  </si>
  <si>
    <t>F-F-1(FD-3)/2015</t>
  </si>
  <si>
    <t>30-11-15</t>
  </si>
  <si>
    <t>8-170/RIFD/RPS/(Policy-I)/2014-15</t>
  </si>
  <si>
    <t>20/AICTE/RIFD/RPS(Policy-II)68/2012-13</t>
  </si>
  <si>
    <t>Eleven lakhs</t>
  </si>
  <si>
    <t>13(17)</t>
  </si>
  <si>
    <t>MRP-MAJOR-CIVI-2013- 39052 (OBC)</t>
  </si>
  <si>
    <t>Ten lakhs Fifteen thousand</t>
  </si>
  <si>
    <t>20/AICTE/RIFD/RPS(Policy-II)64/2012-13</t>
  </si>
  <si>
    <t>Twenty two lakhs Ninety One Thousand</t>
  </si>
  <si>
    <t>Eight Lakhs Twenty One Thousand Eight Hundred</t>
  </si>
  <si>
    <t>28-10-13</t>
  </si>
  <si>
    <t>Five lakhs sixty four thousand</t>
  </si>
  <si>
    <t>20/AICTE/RIFD/RPS(Policy-II)66/2012-13</t>
  </si>
  <si>
    <t>2014(SA-II)</t>
  </si>
  <si>
    <t>2015-16 (1)</t>
  </si>
  <si>
    <t>Thirteen Lakhs</t>
  </si>
  <si>
    <t>Twleve Lakhs Forty Eight Thousand Eighty</t>
  </si>
  <si>
    <t>2013-14 (1)</t>
  </si>
  <si>
    <t>2014-15 (1)</t>
  </si>
  <si>
    <t>Dr. V.Abhaikumar
Dr. S.Balaji</t>
  </si>
  <si>
    <t>Seven Crores Sixty Five Lakhs Twenty Two Thousand Seven Hundred Twenty</t>
  </si>
  <si>
    <t>DST/2014</t>
  </si>
  <si>
    <t>Five Crores Thirty Seven Lakhs Forty Two Thousand</t>
  </si>
  <si>
    <t>Five Crores Seventy One Lakhs Seventy Five Thousand Five Hundred Eighty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</si>
</sst>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b/>
      <sz val="14"/>
      <color rgb="FF000000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wrapText="1"/>
    </xf>
    <xf numFmtId="1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5" fontId="9" fillId="0" borderId="1" xfId="0" applyNumberFormat="1" applyFont="1" applyBorder="1" applyAlignment="1">
      <alignment horizontal="center" vertical="top" wrapText="1"/>
    </xf>
    <xf numFmtId="15" fontId="6" fillId="0" borderId="1" xfId="0" applyNumberFormat="1" applyFont="1" applyBorder="1" applyAlignment="1">
      <alignment horizontal="center" vertical="top" wrapText="1"/>
    </xf>
    <xf numFmtId="15" fontId="8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5" fontId="6" fillId="0" borderId="1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</cellXfs>
  <cellStyles count="6">
    <cellStyle name="Normal" xfId="0" builtinId="0"/>
    <cellStyle name="Normal 2" xfId="1"/>
    <cellStyle name="Normal 3" xfId="2"/>
    <cellStyle name="Normal 3 2" xfId="4"/>
    <cellStyle name="Normal 4" xfId="3"/>
    <cellStyle name="Normal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zoomScale="110" zoomScaleNormal="11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/>
  <cols>
    <col min="1" max="1" width="9.140625" style="1" customWidth="1"/>
    <col min="2" max="2" width="5.7109375" style="1" customWidth="1"/>
    <col min="3" max="3" width="8.85546875" style="1" customWidth="1"/>
    <col min="4" max="4" width="16.140625" style="1" customWidth="1"/>
    <col min="5" max="5" width="9" style="1" customWidth="1"/>
    <col min="6" max="6" width="20.5703125" style="1" customWidth="1"/>
    <col min="7" max="7" width="12.28515625" style="26" customWidth="1"/>
    <col min="8" max="8" width="9" style="34" customWidth="1"/>
    <col min="9" max="9" width="11.140625" style="1" customWidth="1"/>
    <col min="10" max="10" width="14.7109375" style="1" customWidth="1"/>
    <col min="11" max="12" width="9.140625" style="1"/>
    <col min="13" max="13" width="21.28515625" style="1" customWidth="1"/>
    <col min="14" max="16384" width="9.140625" style="1"/>
  </cols>
  <sheetData>
    <row r="1" spans="1:10" ht="15.75" customHeight="1">
      <c r="A1" s="44" t="s">
        <v>0</v>
      </c>
      <c r="B1" s="44"/>
      <c r="C1" s="45" t="s">
        <v>98</v>
      </c>
      <c r="D1" s="45"/>
      <c r="E1" s="45"/>
      <c r="F1" s="45"/>
      <c r="G1" s="22"/>
      <c r="H1" s="27"/>
      <c r="I1" s="2"/>
      <c r="J1" s="2"/>
    </row>
    <row r="2" spans="1:10" ht="15.75">
      <c r="A2" s="41" t="s">
        <v>1</v>
      </c>
      <c r="B2" s="41"/>
      <c r="C2" s="45" t="s">
        <v>99</v>
      </c>
      <c r="D2" s="45"/>
      <c r="E2" s="4"/>
      <c r="F2" s="2"/>
      <c r="G2" s="22"/>
      <c r="H2" s="27"/>
      <c r="I2" s="2"/>
      <c r="J2" s="2"/>
    </row>
    <row r="3" spans="1:10" ht="15.75">
      <c r="A3" s="41" t="s">
        <v>2</v>
      </c>
      <c r="B3" s="41"/>
      <c r="C3" s="42" t="s">
        <v>100</v>
      </c>
      <c r="D3" s="42"/>
      <c r="E3" s="42"/>
      <c r="F3" s="2"/>
      <c r="G3" s="22"/>
      <c r="H3" s="27"/>
      <c r="I3" s="2"/>
      <c r="J3" s="2"/>
    </row>
    <row r="4" spans="1:10" ht="27.75" customHeight="1">
      <c r="A4" s="3" t="s">
        <v>3</v>
      </c>
      <c r="B4" s="40" t="s">
        <v>4</v>
      </c>
      <c r="C4" s="40"/>
      <c r="D4" s="40"/>
      <c r="E4" s="40"/>
      <c r="F4" s="40"/>
      <c r="G4" s="40"/>
      <c r="H4" s="40"/>
      <c r="I4" s="40"/>
      <c r="J4" s="2"/>
    </row>
    <row r="5" spans="1:10" ht="59.25" customHeight="1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23" t="s">
        <v>11</v>
      </c>
      <c r="H5" s="23" t="s">
        <v>12</v>
      </c>
      <c r="I5" s="5" t="s">
        <v>13</v>
      </c>
      <c r="J5" s="4" t="s">
        <v>14</v>
      </c>
    </row>
    <row r="6" spans="1:10" ht="53.25" customHeight="1">
      <c r="A6" s="43"/>
      <c r="B6" s="46">
        <v>1</v>
      </c>
      <c r="C6" s="46" t="s">
        <v>15</v>
      </c>
      <c r="D6" s="19" t="s">
        <v>80</v>
      </c>
      <c r="E6" s="19" t="s">
        <v>81</v>
      </c>
      <c r="F6" s="19" t="s">
        <v>79</v>
      </c>
      <c r="G6" s="19" t="s">
        <v>111</v>
      </c>
      <c r="H6" s="28">
        <v>42082</v>
      </c>
      <c r="I6" s="20">
        <v>1805000</v>
      </c>
      <c r="J6" s="19" t="s">
        <v>112</v>
      </c>
    </row>
    <row r="7" spans="1:10" ht="27" customHeight="1">
      <c r="A7" s="43"/>
      <c r="B7" s="46"/>
      <c r="C7" s="46"/>
      <c r="D7" s="19" t="s">
        <v>83</v>
      </c>
      <c r="E7" s="19" t="s">
        <v>84</v>
      </c>
      <c r="F7" s="19" t="s">
        <v>82</v>
      </c>
      <c r="G7" s="19" t="s">
        <v>113</v>
      </c>
      <c r="H7" s="28">
        <v>42275</v>
      </c>
      <c r="I7" s="20">
        <v>1530000</v>
      </c>
      <c r="J7" s="19" t="s">
        <v>114</v>
      </c>
    </row>
    <row r="8" spans="1:10" ht="37.5" customHeight="1">
      <c r="A8" s="43"/>
      <c r="B8" s="46"/>
      <c r="C8" s="46"/>
      <c r="D8" s="19" t="s">
        <v>86</v>
      </c>
      <c r="E8" s="19" t="s">
        <v>23</v>
      </c>
      <c r="F8" s="19" t="s">
        <v>85</v>
      </c>
      <c r="G8" s="19" t="s">
        <v>131</v>
      </c>
      <c r="H8" s="29" t="s">
        <v>132</v>
      </c>
      <c r="I8" s="20">
        <v>895000</v>
      </c>
      <c r="J8" s="19" t="s">
        <v>121</v>
      </c>
    </row>
    <row r="9" spans="1:10" ht="48.75" customHeight="1">
      <c r="A9" s="43"/>
      <c r="B9" s="46"/>
      <c r="C9" s="46"/>
      <c r="D9" s="19" t="s">
        <v>88</v>
      </c>
      <c r="E9" s="19" t="s">
        <v>81</v>
      </c>
      <c r="F9" s="19" t="s">
        <v>87</v>
      </c>
      <c r="G9" s="19" t="s">
        <v>133</v>
      </c>
      <c r="H9" s="30">
        <v>42007</v>
      </c>
      <c r="I9" s="20">
        <v>612000</v>
      </c>
      <c r="J9" s="19" t="s">
        <v>122</v>
      </c>
    </row>
    <row r="10" spans="1:10" ht="25.5" customHeight="1">
      <c r="A10" s="43"/>
      <c r="B10" s="46"/>
      <c r="C10" s="46"/>
      <c r="D10" s="19" t="s">
        <v>93</v>
      </c>
      <c r="E10" s="19" t="s">
        <v>94</v>
      </c>
      <c r="F10" s="19" t="s">
        <v>92</v>
      </c>
      <c r="G10" s="19" t="s">
        <v>119</v>
      </c>
      <c r="H10" s="30">
        <v>42591</v>
      </c>
      <c r="I10" s="20">
        <v>1770000</v>
      </c>
      <c r="J10" s="19" t="s">
        <v>123</v>
      </c>
    </row>
    <row r="11" spans="1:10" ht="25.5" customHeight="1">
      <c r="A11" s="43"/>
      <c r="B11" s="46"/>
      <c r="C11" s="46"/>
      <c r="D11" s="19" t="s">
        <v>60</v>
      </c>
      <c r="E11" s="19" t="s">
        <v>74</v>
      </c>
      <c r="F11" s="19" t="s">
        <v>73</v>
      </c>
      <c r="G11" s="19" t="s">
        <v>117</v>
      </c>
      <c r="H11" s="30">
        <v>42439</v>
      </c>
      <c r="I11" s="20">
        <v>1530000</v>
      </c>
      <c r="J11" s="19" t="s">
        <v>114</v>
      </c>
    </row>
    <row r="12" spans="1:10" ht="18" customHeight="1">
      <c r="A12" s="43"/>
      <c r="B12" s="46"/>
      <c r="C12" s="46"/>
      <c r="D12" s="19" t="s">
        <v>49</v>
      </c>
      <c r="E12" s="39" t="s">
        <v>78</v>
      </c>
      <c r="F12" s="39" t="s">
        <v>69</v>
      </c>
      <c r="G12" s="39" t="s">
        <v>146</v>
      </c>
      <c r="H12" s="47">
        <v>42035</v>
      </c>
      <c r="I12" s="38">
        <v>1300000</v>
      </c>
      <c r="J12" s="46" t="s">
        <v>147</v>
      </c>
    </row>
    <row r="13" spans="1:10" ht="25.5" customHeight="1">
      <c r="A13" s="43"/>
      <c r="B13" s="46"/>
      <c r="C13" s="46"/>
      <c r="D13" s="19" t="s">
        <v>51</v>
      </c>
      <c r="E13" s="39"/>
      <c r="F13" s="39"/>
      <c r="G13" s="39"/>
      <c r="H13" s="46"/>
      <c r="I13" s="38"/>
      <c r="J13" s="46"/>
    </row>
    <row r="14" spans="1:10" ht="20.25" customHeight="1">
      <c r="A14" s="43"/>
      <c r="B14" s="46"/>
      <c r="C14" s="46"/>
      <c r="D14" s="19" t="s">
        <v>52</v>
      </c>
      <c r="E14" s="39"/>
      <c r="F14" s="39"/>
      <c r="G14" s="39"/>
      <c r="H14" s="46"/>
      <c r="I14" s="38"/>
      <c r="J14" s="46"/>
    </row>
    <row r="15" spans="1:10" ht="20.25" customHeight="1">
      <c r="A15" s="43"/>
      <c r="B15" s="46"/>
      <c r="C15" s="46"/>
      <c r="D15" s="19" t="s">
        <v>57</v>
      </c>
      <c r="E15" s="39" t="s">
        <v>39</v>
      </c>
      <c r="F15" s="39" t="s">
        <v>71</v>
      </c>
      <c r="G15" s="46" t="s">
        <v>153</v>
      </c>
      <c r="H15" s="48">
        <v>42186</v>
      </c>
      <c r="I15" s="38">
        <v>19300000</v>
      </c>
      <c r="J15" s="46" t="s">
        <v>128</v>
      </c>
    </row>
    <row r="16" spans="1:10" ht="20.25" customHeight="1">
      <c r="A16" s="43"/>
      <c r="B16" s="46"/>
      <c r="C16" s="46"/>
      <c r="D16" s="19" t="s">
        <v>58</v>
      </c>
      <c r="E16" s="39"/>
      <c r="F16" s="39"/>
      <c r="G16" s="46"/>
      <c r="H16" s="46"/>
      <c r="I16" s="38"/>
      <c r="J16" s="46"/>
    </row>
    <row r="17" spans="1:10" ht="20.25" customHeight="1">
      <c r="A17" s="43"/>
      <c r="B17" s="46"/>
      <c r="C17" s="46"/>
      <c r="D17" s="19" t="s">
        <v>59</v>
      </c>
      <c r="E17" s="39"/>
      <c r="F17" s="39"/>
      <c r="G17" s="46"/>
      <c r="H17" s="46"/>
      <c r="I17" s="38"/>
      <c r="J17" s="46"/>
    </row>
    <row r="18" spans="1:10" ht="40.5" customHeight="1">
      <c r="A18" s="43"/>
      <c r="B18" s="46"/>
      <c r="C18" s="46"/>
      <c r="D18" s="19" t="s">
        <v>96</v>
      </c>
      <c r="E18" s="19" t="s">
        <v>97</v>
      </c>
      <c r="F18" s="19" t="s">
        <v>95</v>
      </c>
      <c r="G18" s="19" t="s">
        <v>105</v>
      </c>
      <c r="H18" s="29" t="s">
        <v>106</v>
      </c>
      <c r="I18" s="20">
        <v>25000000</v>
      </c>
      <c r="J18" s="19" t="s">
        <v>124</v>
      </c>
    </row>
    <row r="19" spans="1:10" ht="42" customHeight="1">
      <c r="A19" s="43"/>
      <c r="B19" s="49" t="s">
        <v>67</v>
      </c>
      <c r="C19" s="49"/>
      <c r="D19" s="49"/>
      <c r="E19" s="49"/>
      <c r="F19" s="49"/>
      <c r="G19" s="49"/>
      <c r="H19" s="49"/>
      <c r="I19" s="17">
        <f>SUM(I6:I18)</f>
        <v>53742000</v>
      </c>
      <c r="J19" s="21" t="s">
        <v>154</v>
      </c>
    </row>
    <row r="20" spans="1:10" ht="26.25" customHeight="1">
      <c r="A20" s="43"/>
      <c r="B20" s="50">
        <v>2</v>
      </c>
      <c r="C20" s="50" t="s">
        <v>16</v>
      </c>
      <c r="D20" s="19" t="s">
        <v>49</v>
      </c>
      <c r="E20" s="39" t="s">
        <v>23</v>
      </c>
      <c r="F20" s="39" t="s">
        <v>68</v>
      </c>
      <c r="G20" s="39" t="s">
        <v>145</v>
      </c>
      <c r="H20" s="47">
        <v>42036</v>
      </c>
      <c r="I20" s="38">
        <v>1050000</v>
      </c>
      <c r="J20" s="46" t="s">
        <v>125</v>
      </c>
    </row>
    <row r="21" spans="1:10">
      <c r="A21" s="43"/>
      <c r="B21" s="50"/>
      <c r="C21" s="50"/>
      <c r="D21" s="19" t="s">
        <v>50</v>
      </c>
      <c r="E21" s="39"/>
      <c r="F21" s="39"/>
      <c r="G21" s="39"/>
      <c r="H21" s="46"/>
      <c r="I21" s="38"/>
      <c r="J21" s="46"/>
    </row>
    <row r="22" spans="1:10" ht="24.75" customHeight="1">
      <c r="A22" s="43"/>
      <c r="B22" s="50"/>
      <c r="C22" s="50"/>
      <c r="D22" s="19" t="s">
        <v>49</v>
      </c>
      <c r="E22" s="39" t="s">
        <v>78</v>
      </c>
      <c r="F22" s="39" t="s">
        <v>69</v>
      </c>
      <c r="G22" s="39" t="s">
        <v>150</v>
      </c>
      <c r="H22" s="47">
        <v>42035</v>
      </c>
      <c r="I22" s="38">
        <v>1248080</v>
      </c>
      <c r="J22" s="46" t="s">
        <v>148</v>
      </c>
    </row>
    <row r="23" spans="1:10" ht="18" customHeight="1">
      <c r="A23" s="43"/>
      <c r="B23" s="50"/>
      <c r="C23" s="50"/>
      <c r="D23" s="19" t="s">
        <v>51</v>
      </c>
      <c r="E23" s="39"/>
      <c r="F23" s="39"/>
      <c r="G23" s="39"/>
      <c r="H23" s="46"/>
      <c r="I23" s="38"/>
      <c r="J23" s="46"/>
    </row>
    <row r="24" spans="1:10" ht="18.75" customHeight="1">
      <c r="A24" s="43"/>
      <c r="B24" s="50"/>
      <c r="C24" s="50"/>
      <c r="D24" s="19" t="s">
        <v>52</v>
      </c>
      <c r="E24" s="39"/>
      <c r="F24" s="39"/>
      <c r="G24" s="39"/>
      <c r="H24" s="46"/>
      <c r="I24" s="38"/>
      <c r="J24" s="46"/>
    </row>
    <row r="25" spans="1:10" ht="24">
      <c r="A25" s="43"/>
      <c r="B25" s="50"/>
      <c r="C25" s="50"/>
      <c r="D25" s="19" t="s">
        <v>53</v>
      </c>
      <c r="E25" s="19" t="s">
        <v>23</v>
      </c>
      <c r="F25" s="19" t="s">
        <v>77</v>
      </c>
      <c r="G25" s="19" t="s">
        <v>130</v>
      </c>
      <c r="H25" s="28">
        <v>42036</v>
      </c>
      <c r="I25" s="20">
        <v>2200000</v>
      </c>
      <c r="J25" s="19" t="s">
        <v>126</v>
      </c>
    </row>
    <row r="26" spans="1:10">
      <c r="A26" s="43"/>
      <c r="B26" s="50"/>
      <c r="C26" s="50"/>
      <c r="D26" s="19" t="s">
        <v>54</v>
      </c>
      <c r="E26" s="39" t="s">
        <v>76</v>
      </c>
      <c r="F26" s="39" t="s">
        <v>70</v>
      </c>
      <c r="G26" s="39" t="s">
        <v>136</v>
      </c>
      <c r="H26" s="47">
        <v>41780</v>
      </c>
      <c r="I26" s="38">
        <v>10100000</v>
      </c>
      <c r="J26" s="46" t="s">
        <v>129</v>
      </c>
    </row>
    <row r="27" spans="1:10" ht="24">
      <c r="A27" s="43"/>
      <c r="B27" s="50"/>
      <c r="C27" s="50"/>
      <c r="D27" s="19" t="s">
        <v>55</v>
      </c>
      <c r="E27" s="39"/>
      <c r="F27" s="39"/>
      <c r="G27" s="39"/>
      <c r="H27" s="46"/>
      <c r="I27" s="38"/>
      <c r="J27" s="46"/>
    </row>
    <row r="28" spans="1:10" ht="39" customHeight="1">
      <c r="A28" s="43"/>
      <c r="B28" s="50"/>
      <c r="C28" s="50"/>
      <c r="D28" s="19" t="s">
        <v>57</v>
      </c>
      <c r="E28" s="39" t="s">
        <v>75</v>
      </c>
      <c r="F28" s="39" t="s">
        <v>72</v>
      </c>
      <c r="G28" s="39" t="s">
        <v>118</v>
      </c>
      <c r="H28" s="51">
        <v>41317</v>
      </c>
      <c r="I28" s="38">
        <v>984000</v>
      </c>
      <c r="J28" s="46" t="s">
        <v>127</v>
      </c>
    </row>
    <row r="29" spans="1:10">
      <c r="A29" s="43"/>
      <c r="B29" s="50"/>
      <c r="C29" s="50"/>
      <c r="D29" s="19" t="s">
        <v>54</v>
      </c>
      <c r="E29" s="39"/>
      <c r="F29" s="39"/>
      <c r="G29" s="39"/>
      <c r="H29" s="46"/>
      <c r="I29" s="38"/>
      <c r="J29" s="46"/>
    </row>
    <row r="30" spans="1:10" ht="72">
      <c r="A30" s="43"/>
      <c r="B30" s="50"/>
      <c r="C30" s="50"/>
      <c r="D30" s="19" t="s">
        <v>61</v>
      </c>
      <c r="E30" s="19" t="s">
        <v>62</v>
      </c>
      <c r="F30" s="19" t="s">
        <v>63</v>
      </c>
      <c r="G30" s="19" t="s">
        <v>64</v>
      </c>
      <c r="H30" s="29" t="s">
        <v>65</v>
      </c>
      <c r="I30" s="20">
        <v>977500</v>
      </c>
      <c r="J30" s="19" t="s">
        <v>66</v>
      </c>
    </row>
    <row r="31" spans="1:10" ht="24">
      <c r="A31" s="43"/>
      <c r="B31" s="50"/>
      <c r="C31" s="50"/>
      <c r="D31" s="19" t="s">
        <v>90</v>
      </c>
      <c r="E31" s="19" t="s">
        <v>84</v>
      </c>
      <c r="F31" s="19" t="s">
        <v>91</v>
      </c>
      <c r="G31" s="19" t="s">
        <v>115</v>
      </c>
      <c r="H31" s="29" t="s">
        <v>120</v>
      </c>
      <c r="I31" s="20">
        <v>616000</v>
      </c>
      <c r="J31" s="19" t="s">
        <v>48</v>
      </c>
    </row>
    <row r="32" spans="1:10" ht="67.5" customHeight="1">
      <c r="A32" s="43"/>
      <c r="B32" s="50"/>
      <c r="C32" s="50"/>
      <c r="D32" s="19" t="s">
        <v>56</v>
      </c>
      <c r="E32" s="19" t="s">
        <v>102</v>
      </c>
      <c r="F32" s="19" t="s">
        <v>103</v>
      </c>
      <c r="G32" s="19" t="s">
        <v>107</v>
      </c>
      <c r="H32" s="29" t="s">
        <v>108</v>
      </c>
      <c r="I32" s="20">
        <v>40000000</v>
      </c>
      <c r="J32" s="19" t="s">
        <v>104</v>
      </c>
    </row>
    <row r="33" spans="1:13" ht="66.75" customHeight="1">
      <c r="A33" s="52" t="s">
        <v>67</v>
      </c>
      <c r="B33" s="52"/>
      <c r="C33" s="52"/>
      <c r="D33" s="52"/>
      <c r="E33" s="52"/>
      <c r="F33" s="52"/>
      <c r="G33" s="52"/>
      <c r="H33" s="52"/>
      <c r="I33" s="35">
        <f>SUM(I20:I32)</f>
        <v>57175580</v>
      </c>
      <c r="J33" s="36" t="s">
        <v>155</v>
      </c>
    </row>
    <row r="34" spans="1:13" ht="50.25" customHeight="1">
      <c r="A34" s="43"/>
      <c r="B34" s="50">
        <v>3</v>
      </c>
      <c r="C34" s="50" t="s">
        <v>17</v>
      </c>
      <c r="D34" s="14" t="s">
        <v>18</v>
      </c>
      <c r="E34" s="11" t="s">
        <v>19</v>
      </c>
      <c r="F34" s="11" t="s">
        <v>20</v>
      </c>
      <c r="G34" s="6" t="s">
        <v>137</v>
      </c>
      <c r="H34" s="32">
        <v>41528</v>
      </c>
      <c r="I34" s="15">
        <v>1015000</v>
      </c>
      <c r="J34" s="11" t="s">
        <v>138</v>
      </c>
    </row>
    <row r="35" spans="1:13" ht="51.75" customHeight="1">
      <c r="A35" s="43"/>
      <c r="B35" s="50"/>
      <c r="C35" s="50"/>
      <c r="D35" s="16" t="s">
        <v>18</v>
      </c>
      <c r="E35" s="12" t="s">
        <v>19</v>
      </c>
      <c r="F35" s="12" t="s">
        <v>21</v>
      </c>
      <c r="G35" s="25" t="s">
        <v>139</v>
      </c>
      <c r="H35" s="33">
        <v>41305</v>
      </c>
      <c r="I35" s="13">
        <v>2291000</v>
      </c>
      <c r="J35" s="12" t="s">
        <v>140</v>
      </c>
    </row>
    <row r="36" spans="1:13" ht="88.5" customHeight="1">
      <c r="A36" s="43"/>
      <c r="B36" s="50"/>
      <c r="C36" s="50"/>
      <c r="D36" s="7" t="s">
        <v>22</v>
      </c>
      <c r="E36" s="11" t="s">
        <v>23</v>
      </c>
      <c r="F36" s="8" t="s">
        <v>24</v>
      </c>
      <c r="G36" s="24" t="s">
        <v>25</v>
      </c>
      <c r="H36" s="31">
        <v>41364</v>
      </c>
      <c r="I36" s="9">
        <v>1100000</v>
      </c>
      <c r="J36" s="11" t="s">
        <v>135</v>
      </c>
    </row>
    <row r="37" spans="1:13" ht="49.5" customHeight="1">
      <c r="A37" s="43"/>
      <c r="B37" s="50"/>
      <c r="C37" s="50"/>
      <c r="D37" s="11" t="s">
        <v>26</v>
      </c>
      <c r="E37" s="11" t="s">
        <v>23</v>
      </c>
      <c r="F37" s="11" t="s">
        <v>27</v>
      </c>
      <c r="G37" s="6" t="s">
        <v>28</v>
      </c>
      <c r="H37" s="32">
        <v>41345</v>
      </c>
      <c r="I37" s="15">
        <v>821800</v>
      </c>
      <c r="J37" s="11" t="s">
        <v>141</v>
      </c>
    </row>
    <row r="38" spans="1:13" ht="60">
      <c r="A38" s="43"/>
      <c r="B38" s="50"/>
      <c r="C38" s="50"/>
      <c r="D38" s="11" t="s">
        <v>29</v>
      </c>
      <c r="E38" s="11" t="s">
        <v>30</v>
      </c>
      <c r="F38" s="11" t="s">
        <v>31</v>
      </c>
      <c r="G38" s="6" t="s">
        <v>32</v>
      </c>
      <c r="H38" s="10" t="s">
        <v>142</v>
      </c>
      <c r="I38" s="15">
        <v>1759120</v>
      </c>
      <c r="J38" s="11" t="s">
        <v>33</v>
      </c>
    </row>
    <row r="39" spans="1:13" ht="48">
      <c r="A39" s="43"/>
      <c r="B39" s="50"/>
      <c r="C39" s="50"/>
      <c r="D39" s="12" t="s">
        <v>34</v>
      </c>
      <c r="E39" s="12" t="s">
        <v>35</v>
      </c>
      <c r="F39" s="12" t="s">
        <v>36</v>
      </c>
      <c r="G39" s="25" t="s">
        <v>37</v>
      </c>
      <c r="H39" s="33">
        <v>41670</v>
      </c>
      <c r="I39" s="13">
        <v>1752720</v>
      </c>
      <c r="J39" s="12" t="s">
        <v>38</v>
      </c>
    </row>
    <row r="40" spans="1:13" ht="48">
      <c r="A40" s="43"/>
      <c r="B40" s="50"/>
      <c r="C40" s="50"/>
      <c r="D40" s="11" t="s">
        <v>151</v>
      </c>
      <c r="E40" s="11" t="s">
        <v>39</v>
      </c>
      <c r="F40" s="11" t="s">
        <v>40</v>
      </c>
      <c r="G40" s="6" t="s">
        <v>41</v>
      </c>
      <c r="H40" s="32">
        <v>41670</v>
      </c>
      <c r="I40" s="15">
        <v>4990000</v>
      </c>
      <c r="J40" s="11" t="s">
        <v>42</v>
      </c>
    </row>
    <row r="41" spans="1:13" ht="48">
      <c r="A41" s="43"/>
      <c r="B41" s="50"/>
      <c r="C41" s="50"/>
      <c r="D41" s="6" t="s">
        <v>45</v>
      </c>
      <c r="E41" s="11" t="s">
        <v>19</v>
      </c>
      <c r="F41" s="6" t="s">
        <v>46</v>
      </c>
      <c r="G41" s="19" t="s">
        <v>144</v>
      </c>
      <c r="H41" s="28">
        <v>41364</v>
      </c>
      <c r="I41" s="15">
        <v>564000</v>
      </c>
      <c r="J41" s="11" t="s">
        <v>143</v>
      </c>
    </row>
    <row r="42" spans="1:13" ht="65.25" customHeight="1">
      <c r="A42" s="43"/>
      <c r="B42" s="50"/>
      <c r="C42" s="50"/>
      <c r="D42" s="11" t="s">
        <v>43</v>
      </c>
      <c r="E42" s="11" t="s">
        <v>23</v>
      </c>
      <c r="F42" s="6" t="s">
        <v>47</v>
      </c>
      <c r="G42" s="6" t="s">
        <v>115</v>
      </c>
      <c r="H42" s="10" t="s">
        <v>116</v>
      </c>
      <c r="I42" s="15">
        <v>616000</v>
      </c>
      <c r="J42" s="11" t="s">
        <v>48</v>
      </c>
      <c r="M42" s="18"/>
    </row>
    <row r="43" spans="1:13" ht="21.75" customHeight="1">
      <c r="A43" s="43"/>
      <c r="B43" s="50"/>
      <c r="C43" s="50"/>
      <c r="D43" s="19" t="s">
        <v>49</v>
      </c>
      <c r="E43" s="39" t="s">
        <v>78</v>
      </c>
      <c r="F43" s="39" t="s">
        <v>69</v>
      </c>
      <c r="G43" s="39" t="s">
        <v>149</v>
      </c>
      <c r="H43" s="47">
        <v>41670</v>
      </c>
      <c r="I43" s="38">
        <v>1248080</v>
      </c>
      <c r="J43" s="39" t="s">
        <v>148</v>
      </c>
      <c r="M43" s="18"/>
    </row>
    <row r="44" spans="1:13" ht="21" customHeight="1">
      <c r="A44" s="43"/>
      <c r="B44" s="50"/>
      <c r="C44" s="50"/>
      <c r="D44" s="19" t="s">
        <v>51</v>
      </c>
      <c r="E44" s="39"/>
      <c r="F44" s="39"/>
      <c r="G44" s="39"/>
      <c r="H44" s="46"/>
      <c r="I44" s="38"/>
      <c r="J44" s="39"/>
      <c r="M44" s="18"/>
    </row>
    <row r="45" spans="1:13" ht="20.25" customHeight="1">
      <c r="A45" s="43"/>
      <c r="B45" s="50"/>
      <c r="C45" s="50"/>
      <c r="D45" s="19" t="s">
        <v>52</v>
      </c>
      <c r="E45" s="39"/>
      <c r="F45" s="39"/>
      <c r="G45" s="39"/>
      <c r="H45" s="46"/>
      <c r="I45" s="38"/>
      <c r="J45" s="39"/>
    </row>
    <row r="46" spans="1:13" ht="40.5" customHeight="1">
      <c r="A46" s="43"/>
      <c r="B46" s="50"/>
      <c r="C46" s="50"/>
      <c r="D46" s="19" t="s">
        <v>90</v>
      </c>
      <c r="E46" s="19" t="s">
        <v>81</v>
      </c>
      <c r="F46" s="19" t="s">
        <v>89</v>
      </c>
      <c r="G46" s="19" t="s">
        <v>134</v>
      </c>
      <c r="H46" s="28">
        <v>41306</v>
      </c>
      <c r="I46" s="20">
        <v>365000</v>
      </c>
      <c r="J46" s="19" t="s">
        <v>44</v>
      </c>
    </row>
    <row r="47" spans="1:13" ht="62.25" customHeight="1">
      <c r="A47" s="43"/>
      <c r="B47" s="50"/>
      <c r="C47" s="50"/>
      <c r="D47" s="11" t="s">
        <v>56</v>
      </c>
      <c r="E47" s="11" t="s">
        <v>102</v>
      </c>
      <c r="F47" s="6" t="s">
        <v>103</v>
      </c>
      <c r="G47" s="6" t="s">
        <v>110</v>
      </c>
      <c r="H47" s="10" t="s">
        <v>109</v>
      </c>
      <c r="I47" s="15">
        <v>60000000</v>
      </c>
      <c r="J47" s="11" t="s">
        <v>101</v>
      </c>
    </row>
    <row r="48" spans="1:13" ht="66.75" customHeight="1">
      <c r="A48" s="43"/>
      <c r="B48" s="49" t="s">
        <v>67</v>
      </c>
      <c r="C48" s="49"/>
      <c r="D48" s="49"/>
      <c r="E48" s="49"/>
      <c r="F48" s="49"/>
      <c r="G48" s="49"/>
      <c r="H48" s="49"/>
      <c r="I48" s="17">
        <f>SUM(I34:I47)</f>
        <v>76522720</v>
      </c>
      <c r="J48" s="37" t="s">
        <v>152</v>
      </c>
    </row>
  </sheetData>
  <mergeCells count="60">
    <mergeCell ref="J12:J14"/>
    <mergeCell ref="E43:E45"/>
    <mergeCell ref="F43:F45"/>
    <mergeCell ref="G43:G45"/>
    <mergeCell ref="H43:H45"/>
    <mergeCell ref="I43:I45"/>
    <mergeCell ref="J43:J45"/>
    <mergeCell ref="J20:J21"/>
    <mergeCell ref="J22:J24"/>
    <mergeCell ref="J28:J29"/>
    <mergeCell ref="J15:J17"/>
    <mergeCell ref="J26:J27"/>
    <mergeCell ref="G26:G27"/>
    <mergeCell ref="H26:H27"/>
    <mergeCell ref="G20:G21"/>
    <mergeCell ref="G22:G24"/>
    <mergeCell ref="C1:F1"/>
    <mergeCell ref="C2:D2"/>
    <mergeCell ref="B19:H19"/>
    <mergeCell ref="B4:I4"/>
    <mergeCell ref="A2:B2"/>
    <mergeCell ref="A3:B3"/>
    <mergeCell ref="C3:E3"/>
    <mergeCell ref="E12:E14"/>
    <mergeCell ref="F12:F14"/>
    <mergeCell ref="G12:G14"/>
    <mergeCell ref="H12:H14"/>
    <mergeCell ref="I12:I14"/>
    <mergeCell ref="B6:B18"/>
    <mergeCell ref="C6:C18"/>
    <mergeCell ref="A6:A19"/>
    <mergeCell ref="I28:I29"/>
    <mergeCell ref="F28:F29"/>
    <mergeCell ref="E28:E29"/>
    <mergeCell ref="F15:F17"/>
    <mergeCell ref="E15:E17"/>
    <mergeCell ref="G28:G29"/>
    <mergeCell ref="H28:H29"/>
    <mergeCell ref="F26:F27"/>
    <mergeCell ref="E26:E27"/>
    <mergeCell ref="H22:H24"/>
    <mergeCell ref="H20:H21"/>
    <mergeCell ref="F20:F21"/>
    <mergeCell ref="F22:F24"/>
    <mergeCell ref="E20:E21"/>
    <mergeCell ref="I20:I21"/>
    <mergeCell ref="I22:I24"/>
    <mergeCell ref="I26:I27"/>
    <mergeCell ref="E22:E24"/>
    <mergeCell ref="I15:I17"/>
    <mergeCell ref="B20:B32"/>
    <mergeCell ref="C20:C32"/>
    <mergeCell ref="H15:H17"/>
    <mergeCell ref="G15:G17"/>
    <mergeCell ref="B48:H48"/>
    <mergeCell ref="C34:C47"/>
    <mergeCell ref="B34:B47"/>
    <mergeCell ref="A33:H33"/>
    <mergeCell ref="A20:A32"/>
    <mergeCell ref="A34:A48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4" sqref="A1:A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SponsoredResearch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2016-12-23T16:53:49Z</cp:lastPrinted>
  <dcterms:created xsi:type="dcterms:W3CDTF">2016-11-25T05:16:49Z</dcterms:created>
  <dcterms:modified xsi:type="dcterms:W3CDTF">2016-12-23T16:54:45Z</dcterms:modified>
</cp:coreProperties>
</file>